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Байдакова 3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<sst xmlns="http://schemas.openxmlformats.org/spreadsheetml/2006/main" count="44" uniqueCount="43">
  <si>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01.05.2010г</t>
  </si>
  <si>
    <t>Услуги</t>
  </si>
  <si>
    <t>начислено</t>
  </si>
  <si>
    <t>оплачено</t>
  </si>
  <si>
    <t>задолженность с нарастающим итогом с 01.05.2010г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</si>
  <si>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</si>
  <si>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</si>
  <si>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</si>
  <si>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</si>
  <si>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</si>
  <si>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</si>
  <si>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</si>
  <si>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</si>
  <si>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</si>
  <si>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</si>
  <si>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</si>
  <si>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</si>
  <si>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</si>
  <si>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</si>
  <si>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</si>
  <si>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</si>
  <si>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</si>
  <si>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</si>
  <si>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</si>
  <si>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</si>
  <si>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</si>
  <si>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</si>
  <si>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</si>
  <si>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</si>
  <si>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</si>
  <si>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</si>
  <si>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</si>
  <si>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</si>
  <si>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</si>
  <si>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</si>
  <si>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</si>
  <si>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</si>
  <si>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</si>
  <si>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</si>
  <si>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</si>
  <si>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Байдакова,3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</si>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</sst>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9.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277.39999999999998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277.39999999999998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x14ac:dyDescent="0.25">
      <c r="A8" s="14"/>
      <c r="B8" s="19"/>
      <c r="C8" s="16"/>
      <c r="D8" s="17"/>
      <c r="E8" s="27"/>
      <c r="F8" s="25"/>
    </row>
    <row r="9" spans="1:8" ht="47.25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65498.42</v>
      </c>
      <c r="F10" s="2">
        <f>SUM(F11:F15)</f>
        <v>49980.71</v>
      </c>
      <c r="G10" s="2">
        <f>SUM(G11:G15)</f>
        <v>35624.85</v>
      </c>
    </row>
    <row r="11" spans="1:8" ht="15.75" x14ac:dyDescent="0.25">
      <c r="A11" s="45" t="s">
        <v>6</v>
      </c>
      <c r="B11" s="46"/>
      <c r="C11" s="46"/>
      <c r="D11" s="47"/>
      <c r="E11" s="3">
        <v>0</v>
      </c>
      <c r="F11" s="3">
        <v>0</v>
      </c>
      <c r="G11" s="4">
        <v>0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0</v>
      </c>
      <c r="F13" s="3">
        <v>0</v>
      </c>
      <c r="G13" s="4">
        <v>0</v>
      </c>
    </row>
    <row r="14" spans="1:8" ht="15.75" x14ac:dyDescent="0.25">
      <c r="A14" s="45" t="s">
        <v>9</v>
      </c>
      <c r="B14" s="46"/>
      <c r="C14" s="46"/>
      <c r="D14" s="47"/>
      <c r="E14" s="3">
        <v>8241.17</v>
      </c>
      <c r="F14" s="3">
        <v>6798.49</v>
      </c>
      <c r="G14" s="4">
        <v>2697.76</v>
      </c>
    </row>
    <row r="15" spans="1:8" ht="15.75" x14ac:dyDescent="0.25">
      <c r="A15" s="33" t="s">
        <v>10</v>
      </c>
      <c r="B15" s="33"/>
      <c r="C15" s="33"/>
      <c r="D15" s="33"/>
      <c r="E15" s="3">
        <v>57257.25</v>
      </c>
      <c r="F15" s="3">
        <v>43182.22</v>
      </c>
      <c r="G15" s="4">
        <v>32927.089999999997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26525.300000000003</v>
      </c>
      <c r="F16" s="2">
        <f t="shared" ref="F16:G16" si="0">F17+F21+F22+F23</f>
        <v>19656.169999999998</v>
      </c>
      <c r="G16" s="2">
        <f t="shared" si="0"/>
        <v>15228.84</v>
      </c>
    </row>
    <row r="17" spans="1:10" ht="35.25" customHeight="1" x14ac:dyDescent="0.25">
      <c r="A17" s="54" t="s">
        <v>30</v>
      </c>
      <c r="B17" s="55"/>
      <c r="C17" s="55"/>
      <c r="D17" s="56"/>
      <c r="E17" s="3">
        <v>16111.68</v>
      </c>
      <c r="F17" s="3">
        <v>12543.6</v>
      </c>
      <c r="G17" s="4">
        <v>10628.84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0</v>
      </c>
      <c r="F21" s="3">
        <v>0</v>
      </c>
      <c r="G21" s="4">
        <v>0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10413.620000000001</v>
      </c>
      <c r="F23" s="3">
        <v>7112.57</v>
      </c>
      <c r="G23" s="4">
        <v>4600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-102801.32</v>
      </c>
      <c r="G28" s="20"/>
    </row>
    <row r="29" spans="1:10" ht="46.5" customHeight="1" x14ac:dyDescent="0.25">
      <c r="A29" s="48" t="s">
        <v>35</v>
      </c>
      <c r="B29" s="49"/>
      <c r="C29" s="49"/>
      <c r="D29" s="49"/>
      <c r="E29" s="50"/>
      <c r="F29" s="11">
        <v>217.94</v>
      </c>
    </row>
    <row r="30" spans="1:10" ht="65.25" customHeight="1" x14ac:dyDescent="0.25">
      <c r="A30" s="48" t="s">
        <v>36</v>
      </c>
      <c r="B30" s="49"/>
      <c r="C30" s="49"/>
      <c r="D30" s="49"/>
      <c r="E30" s="50"/>
      <c r="F30" s="11">
        <f>6048.47+882</f>
        <v>6930.47</v>
      </c>
    </row>
    <row r="31" spans="1:10" ht="15.75" x14ac:dyDescent="0.25">
      <c r="A31" s="60" t="s">
        <v>16</v>
      </c>
      <c r="B31" s="61"/>
      <c r="C31" s="61"/>
      <c r="D31" s="61"/>
      <c r="E31" s="62"/>
      <c r="F31" s="9">
        <f>1729.81+9008.53</f>
        <v>10738.34</v>
      </c>
    </row>
    <row r="32" spans="1:10" ht="15.75" x14ac:dyDescent="0.25">
      <c r="A32" s="63" t="s">
        <v>37</v>
      </c>
      <c r="B32" s="64"/>
      <c r="C32" s="64"/>
      <c r="D32" s="64"/>
      <c r="E32" s="65"/>
      <c r="F32" s="9">
        <f>F29+F30+F31</f>
        <v>17886.75</v>
      </c>
    </row>
    <row r="33" spans="1:8" ht="15.75" x14ac:dyDescent="0.25">
      <c r="A33" s="63" t="s">
        <v>22</v>
      </c>
      <c r="B33" s="64"/>
      <c r="C33" s="64"/>
      <c r="D33" s="64"/>
      <c r="E33" s="65"/>
      <c r="F33" s="9">
        <f>SUM(F34:F35)</f>
        <v>6257.83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883.17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5374.66</v>
      </c>
    </row>
    <row r="36" spans="1:8" ht="15.75" x14ac:dyDescent="0.25">
      <c r="A36" s="59" t="s">
        <v>38</v>
      </c>
      <c r="B36" s="59"/>
      <c r="C36" s="59"/>
      <c r="D36" s="59"/>
      <c r="E36" s="59"/>
      <c r="F36" s="9">
        <f>F32+F33</f>
        <v>24144.58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16111.68</v>
      </c>
    </row>
    <row r="38" spans="1:8" ht="15.75" x14ac:dyDescent="0.25">
      <c r="A38" s="58" t="s">
        <v>20</v>
      </c>
      <c r="B38" s="58"/>
      <c r="C38" s="58"/>
      <c r="D38" s="58"/>
      <c r="E38" s="58"/>
      <c r="F38" s="9">
        <f>F17</f>
        <v>12543.6</v>
      </c>
      <c r="H38" s="10"/>
    </row>
    <row r="39" spans="1:8" ht="15.75" x14ac:dyDescent="0.25">
      <c r="A39" s="59" t="s">
        <v>21</v>
      </c>
      <c r="B39" s="59"/>
      <c r="C39" s="59"/>
      <c r="D39" s="59"/>
      <c r="E39" s="59"/>
      <c r="F39" s="9">
        <f>F28+F37-F36</f>
        <v>-110834.22000000002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2013-09-09T05:06:35Z</cp:lastPrinted>
  <dcterms:created xsi:type="dcterms:W3CDTF">2013-05-27T08:24:39Z</dcterms:created>
  <dcterms:modified xsi:type="dcterms:W3CDTF">2019-03-07T05:22:20Z</dcterms:modified>
</cp:coreProperties>
</file>